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liefting\Downloads\"/>
    </mc:Choice>
  </mc:AlternateContent>
  <xr:revisionPtr revIDLastSave="0" documentId="13_ncr:1_{B4DDAA9B-E415-4DD6-902E-447874DDC3DC}" xr6:coauthVersionLast="47" xr6:coauthVersionMax="47" xr10:uidLastSave="{00000000-0000-0000-0000-000000000000}"/>
  <bookViews>
    <workbookView xWindow="-120" yWindow="-120" windowWidth="29040" windowHeight="15840" xr2:uid="{1E51F31B-614E-41DC-B556-A59FA315BDD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" l="1"/>
  <c r="F59" i="1"/>
  <c r="F58" i="1"/>
  <c r="F57" i="1"/>
  <c r="F48" i="1"/>
  <c r="F12" i="1"/>
  <c r="F10" i="1"/>
  <c r="F8" i="1"/>
  <c r="F6" i="1"/>
  <c r="F51" i="1"/>
  <c r="F52" i="1"/>
  <c r="F53" i="1"/>
  <c r="F54" i="1"/>
  <c r="F55" i="1"/>
  <c r="F56" i="1"/>
  <c r="F50" i="1"/>
  <c r="F46" i="1"/>
  <c r="F45" i="1"/>
  <c r="F7" i="1"/>
  <c r="F9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5" i="1"/>
</calcChain>
</file>

<file path=xl/sharedStrings.xml><?xml version="1.0" encoding="utf-8"?>
<sst xmlns="http://schemas.openxmlformats.org/spreadsheetml/2006/main" count="115" uniqueCount="67">
  <si>
    <t>Hoeveelheid</t>
  </si>
  <si>
    <t>Totaal</t>
  </si>
  <si>
    <t xml:space="preserve">Onderhoud </t>
  </si>
  <si>
    <t>Activering alarmtag voor 1 groep/alarmsysteem</t>
  </si>
  <si>
    <t>Deactivering alarmtag voor 1 groep/alarmsysteem</t>
  </si>
  <si>
    <t xml:space="preserve">Levering van ongeactiveerde alarmtags </t>
  </si>
  <si>
    <t>Storingsafhandeling</t>
  </si>
  <si>
    <t>Initiele opdracht: Omschrijving</t>
  </si>
  <si>
    <t>Eenheid</t>
  </si>
  <si>
    <t>Prijs per eenheid</t>
  </si>
  <si>
    <t>uur</t>
  </si>
  <si>
    <t xml:space="preserve">keer  </t>
  </si>
  <si>
    <t>jaar</t>
  </si>
  <si>
    <t>stuk</t>
  </si>
  <si>
    <t>10 stuks</t>
  </si>
  <si>
    <t>keer</t>
  </si>
  <si>
    <t>Boezemgemaal Gouda</t>
  </si>
  <si>
    <t>Boezemgemaal Halfweg</t>
  </si>
  <si>
    <t>Boezemgemaal Katwijk</t>
  </si>
  <si>
    <t>Boezemgemaal Spaarndam</t>
  </si>
  <si>
    <t>Gemaal Koning Willem I</t>
  </si>
  <si>
    <t>Gemaal Palenstein</t>
  </si>
  <si>
    <t>Hoofdkantoor Leiden</t>
  </si>
  <si>
    <t>Gemeenlandshuis Leiden</t>
  </si>
  <si>
    <t>Gemeenlandshuis Spaarndam</t>
  </si>
  <si>
    <t>Kantoor naast boezemgemaal Katwijk</t>
  </si>
  <si>
    <t>Werkplaats + kantoor Spaarndam</t>
  </si>
  <si>
    <t>Muskusratbestrijding/steunpunt Bodegraven</t>
  </si>
  <si>
    <t>Muskusratbestrijding/steunpunt Lijnden</t>
  </si>
  <si>
    <t>Muskusratbestrijding/steunpunt Koudekerk</t>
  </si>
  <si>
    <t>Woonhuis Wethouder van Essenweg</t>
  </si>
  <si>
    <t>AWTG Meerzicht Zoetermeer</t>
  </si>
  <si>
    <t xml:space="preserve">AWZI Alphen Kerk &amp; Zanen </t>
  </si>
  <si>
    <t>AWZI Alphen Noord</t>
  </si>
  <si>
    <t xml:space="preserve">AWZI Bodegraven </t>
  </si>
  <si>
    <t xml:space="preserve">AWZI Gouda </t>
  </si>
  <si>
    <t>AWZI Haarlem Schalkwijk</t>
  </si>
  <si>
    <t>AWZI Haarlem Waarderpolder</t>
  </si>
  <si>
    <t xml:space="preserve">AWZI Heemstede </t>
  </si>
  <si>
    <t>AWZI Katwijk</t>
  </si>
  <si>
    <t>AWZI Leiden Noord</t>
  </si>
  <si>
    <t>AWZI Leiden Zuid-West</t>
  </si>
  <si>
    <t xml:space="preserve">AWZI Leimuiden </t>
  </si>
  <si>
    <t>AWZI Lisse</t>
  </si>
  <si>
    <t xml:space="preserve">AWZI Nieuwe Wetering </t>
  </si>
  <si>
    <t xml:space="preserve">AWZI Nieuwveen </t>
  </si>
  <si>
    <t>AWZI Noordwijk</t>
  </si>
  <si>
    <t>AWZI Velsen</t>
  </si>
  <si>
    <t xml:space="preserve">AWZI Waddinxveen-Randenburg </t>
  </si>
  <si>
    <t>AWZI Zwaanshoek</t>
  </si>
  <si>
    <t>AWZI Zwanenburg</t>
  </si>
  <si>
    <t>Uurloon</t>
  </si>
  <si>
    <t>Voorrijkosten</t>
  </si>
  <si>
    <t>Alarmtaglevering en -beheer</t>
  </si>
  <si>
    <t xml:space="preserve">Simkaarten en simkaart abonnementen </t>
  </si>
  <si>
    <t>Simkaart inclusief abonnement t.b.v. een GPRS back-up</t>
  </si>
  <si>
    <t>Overzicht geactiveerde tags conform Programma van eisen eis 13</t>
  </si>
  <si>
    <t>Het beschikbaar stellen en houden van aangeboden oplossing subgunningscriterium K3</t>
  </si>
  <si>
    <t>Instructie/opleiding van Rijnlandmedewerkers t.b.v. (het gebruik van) de aangeboden oplossing subgunningscriterium K3</t>
  </si>
  <si>
    <t>Deactivering alarmtag voor meerdere alarmsystemen (maximaal alle)</t>
  </si>
  <si>
    <t>Activering alarmtag voor meerdere alarmsystemen
(maximaal alle)</t>
  </si>
  <si>
    <t>Boezemgemaal Gouda brandmeldinstallatie incl. controles geheel jaar</t>
  </si>
  <si>
    <t>Boezemgemaal Halfweg brandmeldinstallatie incl. controles geheel jaar</t>
  </si>
  <si>
    <t>Boezemgemaal Katwijk brandmeldinstallatie incl. controles geheel jaar</t>
  </si>
  <si>
    <t>Boezemgemaal Spaarndam brandmeldinstallatie incl. controles geheel jaar</t>
  </si>
  <si>
    <t>Tarievenblad behorende bij de aanbesteding Onderhoud van alarmsystemen DIG-13151</t>
  </si>
  <si>
    <t>Eenmalige kosten t.b.v. het beschikbaar stellen van aangeboden oplossing subgunningscriterium 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</si>
</sst>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1" xfId="0" applyBorder="1"/>
    <xf numFmtId="0" fontId="0" fillId="0" borderId="5" xfId="0" applyBorder="1" applyAlignment="1">
      <alignment wrapText="1"/>
    </xf>
    <xf numFmtId="164" fontId="0" fillId="0" borderId="6" xfId="0" applyNumberFormat="1" applyBorder="1"/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/>
    <xf numFmtId="0" fontId="1" fillId="2" borderId="4" xfId="0" applyFont="1" applyFill="1" applyBorder="1"/>
    <xf numFmtId="164" fontId="0" fillId="3" borderId="7" xfId="0" applyNumberFormat="1" applyFill="1" applyBorder="1"/>
    <xf numFmtId="164" fontId="0" fillId="4" borderId="1" xfId="0" applyNumberFormat="1" applyFill="1" applyBorder="1"/>
    <xf numFmtId="0" fontId="4" fillId="0" borderId="5" xfId="0" applyFont="1" applyBorder="1" applyAlignment="1">
      <alignment wrapText="1"/>
    </xf>
    <xf numFmtId="0" fontId="2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left" wrapText="1"/>
    </xf>
    <xf numFmtId="0" fontId="2" fillId="3" borderId="13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69E3-D9B2-456D-A7F4-1419A6149E91}">
  <dimension ref="B1:F60"/>
  <sheetViews>
    <sheetView tabSelected="1" topLeftCell="A34" workbookViewId="0">
      <selection activeCell="B59" sqref="B58:B59"/>
    </sheetView>
  </sheetViews>
  <sheetFormatPr defaultRowHeight="13.5" x14ac:dyDescent="0.3"/>
  <cols>
    <col min="2" max="2" width="40.3828125" customWidth="1"/>
    <col min="3" max="3" width="11.53515625" bestFit="1" customWidth="1"/>
    <col min="5" max="6" width="15.61328125" bestFit="1" customWidth="1"/>
  </cols>
  <sheetData>
    <row r="1" spans="2:6" x14ac:dyDescent="0.3">
      <c r="B1" s="2" t="s">
        <v>65</v>
      </c>
    </row>
    <row r="2" spans="2:6" ht="14" thickBot="1" x14ac:dyDescent="0.35">
      <c r="B2" s="1"/>
    </row>
    <row r="3" spans="2:6" x14ac:dyDescent="0.3">
      <c r="B3" s="6" t="s">
        <v>7</v>
      </c>
      <c r="C3" s="7" t="s">
        <v>0</v>
      </c>
      <c r="D3" s="7" t="s">
        <v>8</v>
      </c>
      <c r="E3" s="7" t="s">
        <v>9</v>
      </c>
      <c r="F3" s="8" t="s">
        <v>1</v>
      </c>
    </row>
    <row r="4" spans="2:6" x14ac:dyDescent="0.3">
      <c r="B4" s="15" t="s">
        <v>2</v>
      </c>
      <c r="C4" s="16"/>
      <c r="D4" s="16"/>
      <c r="E4" s="16"/>
      <c r="F4" s="17"/>
    </row>
    <row r="5" spans="2:6" x14ac:dyDescent="0.3">
      <c r="B5" s="4" t="s">
        <v>16</v>
      </c>
      <c r="C5" s="3">
        <v>2</v>
      </c>
      <c r="D5" s="3" t="s">
        <v>15</v>
      </c>
      <c r="E5" s="10"/>
      <c r="F5" s="5">
        <f>C5*E5</f>
        <v>0</v>
      </c>
    </row>
    <row r="6" spans="2:6" ht="27" x14ac:dyDescent="0.3">
      <c r="B6" s="4" t="s">
        <v>61</v>
      </c>
      <c r="C6" s="3">
        <v>1</v>
      </c>
      <c r="D6" s="3" t="s">
        <v>15</v>
      </c>
      <c r="E6" s="10"/>
      <c r="F6" s="5">
        <f>C6*E6</f>
        <v>0</v>
      </c>
    </row>
    <row r="7" spans="2:6" x14ac:dyDescent="0.3">
      <c r="B7" s="4" t="s">
        <v>17</v>
      </c>
      <c r="C7" s="3">
        <v>2</v>
      </c>
      <c r="D7" s="3" t="s">
        <v>15</v>
      </c>
      <c r="E7" s="10"/>
      <c r="F7" s="5">
        <f t="shared" ref="F7:F43" si="0">C7*E7</f>
        <v>0</v>
      </c>
    </row>
    <row r="8" spans="2:6" ht="27" x14ac:dyDescent="0.3">
      <c r="B8" s="4" t="s">
        <v>62</v>
      </c>
      <c r="C8" s="3">
        <v>1</v>
      </c>
      <c r="D8" s="3" t="s">
        <v>15</v>
      </c>
      <c r="E8" s="10"/>
      <c r="F8" s="5">
        <f t="shared" si="0"/>
        <v>0</v>
      </c>
    </row>
    <row r="9" spans="2:6" x14ac:dyDescent="0.3">
      <c r="B9" s="4" t="s">
        <v>18</v>
      </c>
      <c r="C9" s="3">
        <v>2</v>
      </c>
      <c r="D9" s="3" t="s">
        <v>15</v>
      </c>
      <c r="E9" s="10"/>
      <c r="F9" s="5">
        <f t="shared" si="0"/>
        <v>0</v>
      </c>
    </row>
    <row r="10" spans="2:6" ht="27" x14ac:dyDescent="0.3">
      <c r="B10" s="4" t="s">
        <v>63</v>
      </c>
      <c r="C10" s="3">
        <v>1</v>
      </c>
      <c r="D10" s="3" t="s">
        <v>15</v>
      </c>
      <c r="E10" s="10"/>
      <c r="F10" s="5">
        <f t="shared" si="0"/>
        <v>0</v>
      </c>
    </row>
    <row r="11" spans="2:6" x14ac:dyDescent="0.3">
      <c r="B11" s="4" t="s">
        <v>19</v>
      </c>
      <c r="C11" s="3">
        <v>2</v>
      </c>
      <c r="D11" s="3" t="s">
        <v>15</v>
      </c>
      <c r="E11" s="10"/>
      <c r="F11" s="5">
        <f t="shared" si="0"/>
        <v>0</v>
      </c>
    </row>
    <row r="12" spans="2:6" ht="27" x14ac:dyDescent="0.3">
      <c r="B12" s="4" t="s">
        <v>64</v>
      </c>
      <c r="C12" s="3">
        <v>1</v>
      </c>
      <c r="D12" s="3" t="s">
        <v>15</v>
      </c>
      <c r="E12" s="10"/>
      <c r="F12" s="5">
        <f t="shared" si="0"/>
        <v>0</v>
      </c>
    </row>
    <row r="13" spans="2:6" x14ac:dyDescent="0.3">
      <c r="B13" s="4" t="s">
        <v>20</v>
      </c>
      <c r="C13" s="3">
        <v>2</v>
      </c>
      <c r="D13" s="3" t="s">
        <v>15</v>
      </c>
      <c r="E13" s="10"/>
      <c r="F13" s="5">
        <f t="shared" si="0"/>
        <v>0</v>
      </c>
    </row>
    <row r="14" spans="2:6" x14ac:dyDescent="0.3">
      <c r="B14" s="4" t="s">
        <v>21</v>
      </c>
      <c r="C14" s="3">
        <v>2</v>
      </c>
      <c r="D14" s="3" t="s">
        <v>15</v>
      </c>
      <c r="E14" s="10"/>
      <c r="F14" s="5">
        <f t="shared" si="0"/>
        <v>0</v>
      </c>
    </row>
    <row r="15" spans="2:6" x14ac:dyDescent="0.3">
      <c r="B15" s="4" t="s">
        <v>22</v>
      </c>
      <c r="C15" s="3">
        <v>2</v>
      </c>
      <c r="D15" s="3" t="s">
        <v>15</v>
      </c>
      <c r="E15" s="10"/>
      <c r="F15" s="5">
        <f t="shared" si="0"/>
        <v>0</v>
      </c>
    </row>
    <row r="16" spans="2:6" x14ac:dyDescent="0.3">
      <c r="B16" s="4" t="s">
        <v>23</v>
      </c>
      <c r="C16" s="3">
        <v>2</v>
      </c>
      <c r="D16" s="3" t="s">
        <v>15</v>
      </c>
      <c r="E16" s="10"/>
      <c r="F16" s="5">
        <f t="shared" si="0"/>
        <v>0</v>
      </c>
    </row>
    <row r="17" spans="2:6" x14ac:dyDescent="0.3">
      <c r="B17" s="4" t="s">
        <v>24</v>
      </c>
      <c r="C17" s="3">
        <v>2</v>
      </c>
      <c r="D17" s="3" t="s">
        <v>15</v>
      </c>
      <c r="E17" s="10"/>
      <c r="F17" s="5">
        <f t="shared" si="0"/>
        <v>0</v>
      </c>
    </row>
    <row r="18" spans="2:6" x14ac:dyDescent="0.3">
      <c r="B18" s="4" t="s">
        <v>25</v>
      </c>
      <c r="C18" s="3">
        <v>2</v>
      </c>
      <c r="D18" s="3" t="s">
        <v>15</v>
      </c>
      <c r="E18" s="10"/>
      <c r="F18" s="5">
        <f t="shared" si="0"/>
        <v>0</v>
      </c>
    </row>
    <row r="19" spans="2:6" x14ac:dyDescent="0.3">
      <c r="B19" s="4" t="s">
        <v>26</v>
      </c>
      <c r="C19" s="3">
        <v>2</v>
      </c>
      <c r="D19" s="3" t="s">
        <v>15</v>
      </c>
      <c r="E19" s="10"/>
      <c r="F19" s="5">
        <f t="shared" si="0"/>
        <v>0</v>
      </c>
    </row>
    <row r="20" spans="2:6" x14ac:dyDescent="0.3">
      <c r="B20" s="4" t="s">
        <v>30</v>
      </c>
      <c r="C20" s="3">
        <v>2</v>
      </c>
      <c r="D20" s="3" t="s">
        <v>15</v>
      </c>
      <c r="E20" s="10"/>
      <c r="F20" s="5">
        <f t="shared" si="0"/>
        <v>0</v>
      </c>
    </row>
    <row r="21" spans="2:6" x14ac:dyDescent="0.3">
      <c r="B21" s="4" t="s">
        <v>27</v>
      </c>
      <c r="C21" s="3">
        <v>2</v>
      </c>
      <c r="D21" s="3" t="s">
        <v>15</v>
      </c>
      <c r="E21" s="10"/>
      <c r="F21" s="5">
        <f t="shared" si="0"/>
        <v>0</v>
      </c>
    </row>
    <row r="22" spans="2:6" x14ac:dyDescent="0.3">
      <c r="B22" s="4" t="s">
        <v>28</v>
      </c>
      <c r="C22" s="3">
        <v>2</v>
      </c>
      <c r="D22" s="3" t="s">
        <v>15</v>
      </c>
      <c r="E22" s="10"/>
      <c r="F22" s="5">
        <f t="shared" si="0"/>
        <v>0</v>
      </c>
    </row>
    <row r="23" spans="2:6" x14ac:dyDescent="0.3">
      <c r="B23" s="4" t="s">
        <v>29</v>
      </c>
      <c r="C23" s="3">
        <v>2</v>
      </c>
      <c r="D23" s="3" t="s">
        <v>15</v>
      </c>
      <c r="E23" s="10"/>
      <c r="F23" s="5">
        <f t="shared" si="0"/>
        <v>0</v>
      </c>
    </row>
    <row r="24" spans="2:6" x14ac:dyDescent="0.3">
      <c r="B24" s="4" t="s">
        <v>31</v>
      </c>
      <c r="C24" s="3">
        <v>2</v>
      </c>
      <c r="D24" s="3" t="s">
        <v>15</v>
      </c>
      <c r="E24" s="10"/>
      <c r="F24" s="5">
        <f t="shared" si="0"/>
        <v>0</v>
      </c>
    </row>
    <row r="25" spans="2:6" x14ac:dyDescent="0.3">
      <c r="B25" s="4" t="s">
        <v>32</v>
      </c>
      <c r="C25" s="3">
        <v>2</v>
      </c>
      <c r="D25" s="3" t="s">
        <v>15</v>
      </c>
      <c r="E25" s="10"/>
      <c r="F25" s="5">
        <f t="shared" si="0"/>
        <v>0</v>
      </c>
    </row>
    <row r="26" spans="2:6" x14ac:dyDescent="0.3">
      <c r="B26" s="4" t="s">
        <v>33</v>
      </c>
      <c r="C26" s="3">
        <v>2</v>
      </c>
      <c r="D26" s="3" t="s">
        <v>15</v>
      </c>
      <c r="E26" s="10"/>
      <c r="F26" s="5">
        <f t="shared" si="0"/>
        <v>0</v>
      </c>
    </row>
    <row r="27" spans="2:6" x14ac:dyDescent="0.3">
      <c r="B27" s="4" t="s">
        <v>34</v>
      </c>
      <c r="C27" s="3">
        <v>2</v>
      </c>
      <c r="D27" s="3" t="s">
        <v>15</v>
      </c>
      <c r="E27" s="10"/>
      <c r="F27" s="5">
        <f t="shared" si="0"/>
        <v>0</v>
      </c>
    </row>
    <row r="28" spans="2:6" x14ac:dyDescent="0.3">
      <c r="B28" s="4" t="s">
        <v>35</v>
      </c>
      <c r="C28" s="3">
        <v>2</v>
      </c>
      <c r="D28" s="3" t="s">
        <v>15</v>
      </c>
      <c r="E28" s="10"/>
      <c r="F28" s="5">
        <f t="shared" si="0"/>
        <v>0</v>
      </c>
    </row>
    <row r="29" spans="2:6" x14ac:dyDescent="0.3">
      <c r="B29" s="4" t="s">
        <v>36</v>
      </c>
      <c r="C29" s="3">
        <v>2</v>
      </c>
      <c r="D29" s="3" t="s">
        <v>15</v>
      </c>
      <c r="E29" s="10"/>
      <c r="F29" s="5">
        <f t="shared" si="0"/>
        <v>0</v>
      </c>
    </row>
    <row r="30" spans="2:6" x14ac:dyDescent="0.3">
      <c r="B30" s="4" t="s">
        <v>37</v>
      </c>
      <c r="C30" s="3">
        <v>2</v>
      </c>
      <c r="D30" s="3" t="s">
        <v>15</v>
      </c>
      <c r="E30" s="10"/>
      <c r="F30" s="5">
        <f t="shared" si="0"/>
        <v>0</v>
      </c>
    </row>
    <row r="31" spans="2:6" x14ac:dyDescent="0.3">
      <c r="B31" s="4" t="s">
        <v>38</v>
      </c>
      <c r="C31" s="3">
        <v>2</v>
      </c>
      <c r="D31" s="3" t="s">
        <v>15</v>
      </c>
      <c r="E31" s="10"/>
      <c r="F31" s="5">
        <f t="shared" si="0"/>
        <v>0</v>
      </c>
    </row>
    <row r="32" spans="2:6" x14ac:dyDescent="0.3">
      <c r="B32" s="4" t="s">
        <v>39</v>
      </c>
      <c r="C32" s="3">
        <v>2</v>
      </c>
      <c r="D32" s="3" t="s">
        <v>15</v>
      </c>
      <c r="E32" s="10"/>
      <c r="F32" s="5">
        <f t="shared" si="0"/>
        <v>0</v>
      </c>
    </row>
    <row r="33" spans="2:6" x14ac:dyDescent="0.3">
      <c r="B33" s="4" t="s">
        <v>40</v>
      </c>
      <c r="C33" s="3">
        <v>2</v>
      </c>
      <c r="D33" s="3" t="s">
        <v>15</v>
      </c>
      <c r="E33" s="10"/>
      <c r="F33" s="5">
        <f t="shared" si="0"/>
        <v>0</v>
      </c>
    </row>
    <row r="34" spans="2:6" x14ac:dyDescent="0.3">
      <c r="B34" s="4" t="s">
        <v>41</v>
      </c>
      <c r="C34" s="3">
        <v>2</v>
      </c>
      <c r="D34" s="3" t="s">
        <v>15</v>
      </c>
      <c r="E34" s="10"/>
      <c r="F34" s="5">
        <f t="shared" si="0"/>
        <v>0</v>
      </c>
    </row>
    <row r="35" spans="2:6" x14ac:dyDescent="0.3">
      <c r="B35" s="4" t="s">
        <v>42</v>
      </c>
      <c r="C35" s="3">
        <v>2</v>
      </c>
      <c r="D35" s="3" t="s">
        <v>15</v>
      </c>
      <c r="E35" s="10"/>
      <c r="F35" s="5">
        <f t="shared" si="0"/>
        <v>0</v>
      </c>
    </row>
    <row r="36" spans="2:6" x14ac:dyDescent="0.3">
      <c r="B36" s="4" t="s">
        <v>43</v>
      </c>
      <c r="C36" s="3">
        <v>2</v>
      </c>
      <c r="D36" s="3" t="s">
        <v>15</v>
      </c>
      <c r="E36" s="10"/>
      <c r="F36" s="5">
        <f t="shared" si="0"/>
        <v>0</v>
      </c>
    </row>
    <row r="37" spans="2:6" x14ac:dyDescent="0.3">
      <c r="B37" s="4" t="s">
        <v>44</v>
      </c>
      <c r="C37" s="3">
        <v>2</v>
      </c>
      <c r="D37" s="3" t="s">
        <v>15</v>
      </c>
      <c r="E37" s="10"/>
      <c r="F37" s="5">
        <f t="shared" si="0"/>
        <v>0</v>
      </c>
    </row>
    <row r="38" spans="2:6" x14ac:dyDescent="0.3">
      <c r="B38" s="4" t="s">
        <v>45</v>
      </c>
      <c r="C38" s="3">
        <v>2</v>
      </c>
      <c r="D38" s="3" t="s">
        <v>15</v>
      </c>
      <c r="E38" s="10"/>
      <c r="F38" s="5">
        <f t="shared" si="0"/>
        <v>0</v>
      </c>
    </row>
    <row r="39" spans="2:6" x14ac:dyDescent="0.3">
      <c r="B39" s="4" t="s">
        <v>46</v>
      </c>
      <c r="C39" s="3">
        <v>2</v>
      </c>
      <c r="D39" s="3" t="s">
        <v>15</v>
      </c>
      <c r="E39" s="10"/>
      <c r="F39" s="5">
        <f t="shared" si="0"/>
        <v>0</v>
      </c>
    </row>
    <row r="40" spans="2:6" x14ac:dyDescent="0.3">
      <c r="B40" s="4" t="s">
        <v>47</v>
      </c>
      <c r="C40" s="3">
        <v>2</v>
      </c>
      <c r="D40" s="3" t="s">
        <v>15</v>
      </c>
      <c r="E40" s="10"/>
      <c r="F40" s="5">
        <f t="shared" si="0"/>
        <v>0</v>
      </c>
    </row>
    <row r="41" spans="2:6" x14ac:dyDescent="0.3">
      <c r="B41" s="4" t="s">
        <v>48</v>
      </c>
      <c r="C41" s="3">
        <v>2</v>
      </c>
      <c r="D41" s="3" t="s">
        <v>15</v>
      </c>
      <c r="E41" s="10"/>
      <c r="F41" s="5">
        <f t="shared" si="0"/>
        <v>0</v>
      </c>
    </row>
    <row r="42" spans="2:6" x14ac:dyDescent="0.3">
      <c r="B42" s="4" t="s">
        <v>49</v>
      </c>
      <c r="C42" s="3">
        <v>2</v>
      </c>
      <c r="D42" s="3" t="s">
        <v>15</v>
      </c>
      <c r="E42" s="10"/>
      <c r="F42" s="5">
        <f t="shared" si="0"/>
        <v>0</v>
      </c>
    </row>
    <row r="43" spans="2:6" x14ac:dyDescent="0.3">
      <c r="B43" s="4" t="s">
        <v>50</v>
      </c>
      <c r="C43" s="3">
        <v>2</v>
      </c>
      <c r="D43" s="3" t="s">
        <v>15</v>
      </c>
      <c r="E43" s="10"/>
      <c r="F43" s="5">
        <f t="shared" si="0"/>
        <v>0</v>
      </c>
    </row>
    <row r="44" spans="2:6" x14ac:dyDescent="0.3">
      <c r="B44" s="15" t="s">
        <v>6</v>
      </c>
      <c r="C44" s="16"/>
      <c r="D44" s="16"/>
      <c r="E44" s="16"/>
      <c r="F44" s="17"/>
    </row>
    <row r="45" spans="2:6" x14ac:dyDescent="0.3">
      <c r="B45" s="4" t="s">
        <v>51</v>
      </c>
      <c r="C45" s="3">
        <v>20</v>
      </c>
      <c r="D45" s="3" t="s">
        <v>10</v>
      </c>
      <c r="E45" s="10"/>
      <c r="F45" s="5">
        <f>C45*E45</f>
        <v>0</v>
      </c>
    </row>
    <row r="46" spans="2:6" x14ac:dyDescent="0.3">
      <c r="B46" s="4" t="s">
        <v>52</v>
      </c>
      <c r="C46" s="3">
        <v>8</v>
      </c>
      <c r="D46" s="3" t="s">
        <v>11</v>
      </c>
      <c r="E46" s="10"/>
      <c r="F46" s="5">
        <f>C46*E46</f>
        <v>0</v>
      </c>
    </row>
    <row r="47" spans="2:6" x14ac:dyDescent="0.3">
      <c r="B47" s="15" t="s">
        <v>54</v>
      </c>
      <c r="C47" s="16"/>
      <c r="D47" s="16"/>
      <c r="E47" s="16"/>
      <c r="F47" s="17"/>
    </row>
    <row r="48" spans="2:6" ht="25" customHeight="1" x14ac:dyDescent="0.3">
      <c r="B48" s="4" t="s">
        <v>55</v>
      </c>
      <c r="C48" s="3">
        <v>37</v>
      </c>
      <c r="D48" s="3" t="s">
        <v>13</v>
      </c>
      <c r="E48" s="10"/>
      <c r="F48" s="5">
        <f>C48*E48</f>
        <v>0</v>
      </c>
    </row>
    <row r="49" spans="2:6" x14ac:dyDescent="0.3">
      <c r="B49" s="15" t="s">
        <v>53</v>
      </c>
      <c r="C49" s="16"/>
      <c r="D49" s="16"/>
      <c r="E49" s="16"/>
      <c r="F49" s="17"/>
    </row>
    <row r="50" spans="2:6" x14ac:dyDescent="0.3">
      <c r="B50" s="4" t="s">
        <v>5</v>
      </c>
      <c r="C50" s="3">
        <v>20</v>
      </c>
      <c r="D50" s="3" t="s">
        <v>13</v>
      </c>
      <c r="E50" s="10"/>
      <c r="F50" s="5">
        <f>C50*E50</f>
        <v>0</v>
      </c>
    </row>
    <row r="51" spans="2:6" x14ac:dyDescent="0.3">
      <c r="B51" s="4" t="s">
        <v>5</v>
      </c>
      <c r="C51" s="3">
        <v>2</v>
      </c>
      <c r="D51" s="3" t="s">
        <v>14</v>
      </c>
      <c r="E51" s="10"/>
      <c r="F51" s="5">
        <f t="shared" ref="F51:F56" si="1">C51*E51</f>
        <v>0</v>
      </c>
    </row>
    <row r="52" spans="2:6" x14ac:dyDescent="0.3">
      <c r="B52" s="4" t="s">
        <v>3</v>
      </c>
      <c r="C52" s="3">
        <v>20</v>
      </c>
      <c r="D52" s="3" t="s">
        <v>15</v>
      </c>
      <c r="E52" s="10"/>
      <c r="F52" s="5">
        <f t="shared" si="1"/>
        <v>0</v>
      </c>
    </row>
    <row r="53" spans="2:6" ht="40.5" x14ac:dyDescent="0.3">
      <c r="B53" s="4" t="s">
        <v>60</v>
      </c>
      <c r="C53" s="3">
        <v>20</v>
      </c>
      <c r="D53" s="3" t="s">
        <v>15</v>
      </c>
      <c r="E53" s="10"/>
      <c r="F53" s="5">
        <f t="shared" si="1"/>
        <v>0</v>
      </c>
    </row>
    <row r="54" spans="2:6" ht="27" x14ac:dyDescent="0.3">
      <c r="B54" s="4" t="s">
        <v>4</v>
      </c>
      <c r="C54" s="3">
        <v>20</v>
      </c>
      <c r="D54" s="3" t="s">
        <v>15</v>
      </c>
      <c r="E54" s="10"/>
      <c r="F54" s="5">
        <f t="shared" si="1"/>
        <v>0</v>
      </c>
    </row>
    <row r="55" spans="2:6" ht="27" customHeight="1" x14ac:dyDescent="0.3">
      <c r="B55" s="4" t="s">
        <v>59</v>
      </c>
      <c r="C55" s="3">
        <v>20</v>
      </c>
      <c r="D55" s="3" t="s">
        <v>15</v>
      </c>
      <c r="E55" s="10"/>
      <c r="F55" s="5">
        <f t="shared" si="1"/>
        <v>0</v>
      </c>
    </row>
    <row r="56" spans="2:6" ht="27" x14ac:dyDescent="0.3">
      <c r="B56" s="11" t="s">
        <v>56</v>
      </c>
      <c r="C56" s="3">
        <v>1</v>
      </c>
      <c r="D56" s="3" t="s">
        <v>12</v>
      </c>
      <c r="E56" s="10"/>
      <c r="F56" s="5">
        <f t="shared" si="1"/>
        <v>0</v>
      </c>
    </row>
    <row r="57" spans="2:6" ht="40.5" x14ac:dyDescent="0.3">
      <c r="B57" s="4" t="s">
        <v>66</v>
      </c>
      <c r="C57" s="3">
        <v>1</v>
      </c>
      <c r="D57" s="3" t="s">
        <v>15</v>
      </c>
      <c r="E57" s="10"/>
      <c r="F57" s="5">
        <f>E57*C57</f>
        <v>0</v>
      </c>
    </row>
    <row r="58" spans="2:6" ht="27" x14ac:dyDescent="0.3">
      <c r="B58" s="4" t="s">
        <v>57</v>
      </c>
      <c r="C58" s="3">
        <v>1</v>
      </c>
      <c r="D58" s="3" t="s">
        <v>12</v>
      </c>
      <c r="E58" s="10"/>
      <c r="F58" s="5">
        <f t="shared" ref="F58:F59" si="2">E58*C58</f>
        <v>0</v>
      </c>
    </row>
    <row r="59" spans="2:6" ht="40.5" x14ac:dyDescent="0.3">
      <c r="B59" s="4" t="s">
        <v>58</v>
      </c>
      <c r="C59" s="3">
        <v>3</v>
      </c>
      <c r="D59" s="3" t="s">
        <v>15</v>
      </c>
      <c r="E59" s="10"/>
      <c r="F59" s="5">
        <f t="shared" si="2"/>
        <v>0</v>
      </c>
    </row>
    <row r="60" spans="2:6" ht="14" thickBot="1" x14ac:dyDescent="0.35">
      <c r="B60" s="12" t="s">
        <v>1</v>
      </c>
      <c r="C60" s="13"/>
      <c r="D60" s="13"/>
      <c r="E60" s="14"/>
      <c r="F60" s="9">
        <f>SUM(F5:F59)</f>
        <v>0</v>
      </c>
    </row>
  </sheetData>
  <mergeCells count="5">
    <mergeCell ref="B60:E60"/>
    <mergeCell ref="B44:F44"/>
    <mergeCell ref="B49:F49"/>
    <mergeCell ref="B4:F4"/>
    <mergeCell ref="B47:F4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Liefting, Maaike</dc:creator>
  <cp:lastModifiedBy>Liefting, Maaike</cp:lastModifiedBy>
  <dcterms:created xsi:type="dcterms:W3CDTF">2022-09-26T12:04:41Z</dcterms:created>
  <dcterms:modified xsi:type="dcterms:W3CDTF">2022-10-13T14:24:06Z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RSA_GUID">
    <vt:lpwstr>9b7cd974-448f-90a3-9f14-412918dc4d87</vt:lpwstr>
  </op:property>
  <op:property fmtid="{D5CDD505-2E9C-101B-9397-08002B2CF9AE}" pid="3" name="CORSA_OBJECTTYPE">
    <vt:lpwstr>S</vt:lpwstr>
  </op:property>
  <op:property fmtid="{D5CDD505-2E9C-101B-9397-08002B2CF9AE}" pid="4" name="CORSA_OBJECTID">
    <vt:lpwstr>22.079829</vt:lpwstr>
  </op:property>
  <op:property fmtid="{D5CDD505-2E9C-101B-9397-08002B2CF9AE}" pid="5" name="CORSA_VERSION">
    <vt:lpwstr>7</vt:lpwstr>
  </op:property>
</op:Properties>
</file>